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5\1 квартал 2025\"/>
    </mc:Choice>
  </mc:AlternateContent>
  <bookViews>
    <workbookView xWindow="0" yWindow="0" windowWidth="23250" windowHeight="11835"/>
  </bookViews>
  <sheets>
    <sheet name="2023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D10" i="2" l="1"/>
  <c r="C10" i="2"/>
  <c r="E16" i="2"/>
  <c r="E15" i="2" l="1"/>
  <c r="E14" i="2" l="1"/>
  <c r="E13" i="2" l="1"/>
  <c r="E12" i="2"/>
  <c r="E11" i="2"/>
  <c r="E10" i="2" l="1"/>
  <c r="D7" i="2" l="1"/>
  <c r="C7" i="2"/>
  <c r="E7" i="2" l="1"/>
</calcChain>
</file>

<file path=xl/sharedStrings.xml><?xml version="1.0" encoding="utf-8"?>
<sst xmlns="http://schemas.openxmlformats.org/spreadsheetml/2006/main" count="18" uniqueCount="18">
  <si>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</si>
  <si>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</si>
  <si>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</si>
  <si>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</si>
  <si>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</si>
  <si>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</si>
  <si>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Исполнено</t>
  </si>
  <si>
    <t>Уточненный план</t>
  </si>
  <si>
    <t>к пояснительной записке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</si>
  <si>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</si>
  <si>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</si>
  <si>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</si>
  <si>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</si>
  <si>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% исполнения</t>
  </si>
  <si>
    <t>Пенсии за выслугу лет</t>
  </si>
  <si>
    <t>Приложение 8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</si>
  <si>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</si>
  <si>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Исполнение публичных нормативных обязательств, подлежащих исполнению за счет средств бюджета муниципального образования города Пыть - Ях  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</si>
</sst>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9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workbookViewId="0">
      <selection activeCell="B16" sqref="B16"/>
    </sheetView>
  </sheetViews>
  <sheetFormatPr defaultColWidth="9.140625" defaultRowHeight="12.75" x14ac:dyDescent="0.2"/>
  <cols>
    <col min="1" max="1" width="0.5703125" style="1" customWidth="1"/>
    <col min="2" max="2" width="56.42578125" style="1" customWidth="1"/>
    <col min="3" max="3" width="18.85546875" style="2" bestFit="1" customWidth="1"/>
    <col min="4" max="5" width="19.42578125" style="1" customWidth="1"/>
    <col min="6" max="16384" width="9.140625" style="1"/>
  </cols>
  <sheetData>
    <row r="1" spans="1:5" x14ac:dyDescent="0.2">
      <c r="D1" s="3"/>
      <c r="E1" s="3" t="s">
        <v>15</v>
      </c>
    </row>
    <row r="2" spans="1:5" x14ac:dyDescent="0.2">
      <c r="D2" s="3"/>
      <c r="E2" s="3" t="s">
        <v>8</v>
      </c>
    </row>
    <row r="4" spans="1:5" ht="51.75" customHeight="1" x14ac:dyDescent="0.2">
      <c r="A4" s="4"/>
      <c r="B4" s="18" t="s">
        <v>17</v>
      </c>
      <c r="C4" s="18"/>
      <c r="D4" s="18"/>
      <c r="E4" s="18"/>
    </row>
    <row r="5" spans="1:5" ht="15.75" x14ac:dyDescent="0.2">
      <c r="B5" s="5"/>
      <c r="C5" s="5"/>
      <c r="D5" s="6"/>
      <c r="E5" s="6" t="s">
        <v>0</v>
      </c>
    </row>
    <row r="6" spans="1:5" ht="33" x14ac:dyDescent="0.2">
      <c r="B6" s="8" t="s">
        <v>1</v>
      </c>
      <c r="C6" s="8" t="s">
        <v>7</v>
      </c>
      <c r="D6" s="8" t="s">
        <v>6</v>
      </c>
      <c r="E6" s="8" t="s">
        <v>13</v>
      </c>
    </row>
    <row r="7" spans="1:5" ht="16.5" x14ac:dyDescent="0.2">
      <c r="B7" s="9" t="s">
        <v>9</v>
      </c>
      <c r="C7" s="11">
        <f>C8+C9+C10</f>
        <v>12743100</v>
      </c>
      <c r="D7" s="11">
        <f>D8+D9+D10</f>
        <v>6204710</v>
      </c>
      <c r="E7" s="10">
        <f>D7/C7*100</f>
        <v>48.690742441007288</v>
      </c>
    </row>
    <row r="8" spans="1:5" ht="16.5" x14ac:dyDescent="0.2">
      <c r="B8" s="9" t="s">
        <v>3</v>
      </c>
      <c r="C8" s="10"/>
      <c r="D8" s="11"/>
      <c r="E8" s="10"/>
    </row>
    <row r="9" spans="1:5" ht="16.5" x14ac:dyDescent="0.2">
      <c r="A9" s="4"/>
      <c r="B9" s="9" t="s">
        <v>2</v>
      </c>
      <c r="C9" s="10"/>
      <c r="D9" s="10"/>
      <c r="E9" s="10"/>
    </row>
    <row r="10" spans="1:5" ht="16.5" x14ac:dyDescent="0.2">
      <c r="A10" s="7"/>
      <c r="B10" s="9" t="s">
        <v>4</v>
      </c>
      <c r="C10" s="11">
        <f>C11+C12+C13+C14+C15+C16</f>
        <v>12743100</v>
      </c>
      <c r="D10" s="11">
        <f>D11+D12+D13+D14+D15+D16</f>
        <v>6204710</v>
      </c>
      <c r="E10" s="10">
        <f t="shared" ref="E10:E16" si="0">D10/C10*100</f>
        <v>48.690742441007288</v>
      </c>
    </row>
    <row r="11" spans="1:5" ht="34.5" customHeight="1" x14ac:dyDescent="0.2">
      <c r="A11" s="7"/>
      <c r="B11" s="12" t="s">
        <v>10</v>
      </c>
      <c r="C11" s="13">
        <v>695000</v>
      </c>
      <c r="D11" s="14">
        <v>55260</v>
      </c>
      <c r="E11" s="13">
        <f t="shared" si="0"/>
        <v>7.9510791366906473</v>
      </c>
    </row>
    <row r="12" spans="1:5" ht="39.75" customHeight="1" x14ac:dyDescent="0.2">
      <c r="A12" s="7"/>
      <c r="B12" s="12" t="s">
        <v>5</v>
      </c>
      <c r="C12" s="13">
        <v>350000</v>
      </c>
      <c r="D12" s="14">
        <v>7000</v>
      </c>
      <c r="E12" s="13">
        <f t="shared" si="0"/>
        <v>2</v>
      </c>
    </row>
    <row r="13" spans="1:5" ht="42" customHeight="1" x14ac:dyDescent="0.2">
      <c r="A13" s="7"/>
      <c r="B13" s="12" t="s">
        <v>11</v>
      </c>
      <c r="C13" s="13">
        <v>628000</v>
      </c>
      <c r="D13" s="14">
        <v>40000</v>
      </c>
      <c r="E13" s="13">
        <f t="shared" si="0"/>
        <v>6.369426751592357</v>
      </c>
    </row>
    <row r="14" spans="1:5" ht="66.75" customHeight="1" x14ac:dyDescent="0.2">
      <c r="A14" s="7"/>
      <c r="B14" s="12" t="s">
        <v>12</v>
      </c>
      <c r="C14" s="13">
        <v>675000</v>
      </c>
      <c r="D14" s="14"/>
      <c r="E14" s="13">
        <f t="shared" si="0"/>
        <v>0</v>
      </c>
    </row>
    <row r="15" spans="1:5" ht="26.25" customHeight="1" x14ac:dyDescent="0.2">
      <c r="A15" s="7"/>
      <c r="B15" s="12" t="s">
        <v>14</v>
      </c>
      <c r="C15" s="13">
        <v>4845100</v>
      </c>
      <c r="D15" s="14">
        <v>1752450</v>
      </c>
      <c r="E15" s="13">
        <f t="shared" si="0"/>
        <v>36.169532104600528</v>
      </c>
    </row>
    <row r="16" spans="1:5" ht="118.5" customHeight="1" x14ac:dyDescent="0.2">
      <c r="A16" s="4"/>
      <c r="B16" s="15" t="s">
        <v>16</v>
      </c>
      <c r="C16" s="16">
        <v>5550000</v>
      </c>
      <c r="D16" s="17">
        <v>4350000</v>
      </c>
      <c r="E16" s="13">
        <f t="shared" si="0"/>
        <v>78.378378378378372</v>
      </c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27559055118110237" footer="0.19685039370078741"/>
  <pageSetup paperSize="9" scale="84" firstPageNumber="336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Юлия Маслак</cp:lastModifiedBy>
  <cp:lastPrinted>2025-05-26T07:41:57Z</cp:lastPrinted>
  <dcterms:created xsi:type="dcterms:W3CDTF">1996-10-08T23:32:33Z</dcterms:created>
  <dcterms:modified xsi:type="dcterms:W3CDTF">2025-05-26T07:42:21Z</dcterms:modified>
</cp:coreProperties>
</file>